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G113" i="2" l="1"/>
  <c r="H113" i="2"/>
  <c r="E99" i="2" l="1"/>
  <c r="E100" i="2"/>
  <c r="F108" i="2"/>
  <c r="G108" i="2"/>
  <c r="H108" i="2"/>
  <c r="E108" i="2"/>
  <c r="E109" i="2"/>
  <c r="G100" i="2"/>
  <c r="H107" i="2"/>
  <c r="H116" i="2"/>
  <c r="H115" i="2"/>
  <c r="E103" i="2"/>
  <c r="E115" i="2"/>
  <c r="H106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<sst xmlns="http://schemas.openxmlformats.org/spreadsheetml/2006/main" count="206" uniqueCount="204">
  <si>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</si>
  <si>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</si>
  <si>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</si>
  <si>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</si>
  <si>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</si>
  <si>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</si>
  <si>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</si>
  <si>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</si>
  <si>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</si>
  <si>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</si>
  <si>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</si>
  <si>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</si>
  <si>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</si>
  <si>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</si>
  <si>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</si>
  <si>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</si>
  <si>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</si>
  <si>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</si>
  <si>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</si>
  <si>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</si>
  <si>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</si>
  <si>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</si>
  <si>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</si>
  <si>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</si>
  <si>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</si>
  <si>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</si>
  <si>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</si>
  <si>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</si>
  <si>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</si>
  <si>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</si>
  <si>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</si>
  <si>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</si>
  <si>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</si>
  <si>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</si>
  <si>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</si>
  <si>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</si>
  <si>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</si>
  <si>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</si>
  <si>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</si>
  <si>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</si>
  <si>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</si>
  <si>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</si>
  <si>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</si>
  <si>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</si>
  <si>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</si>
  <si>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</si>
  <si>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</si>
  <si>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</si>
  <si>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</si>
  <si>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</si>
  <si>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</si>
  <si>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</si>
  <si>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</si>
  <si>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</si>
  <si>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</si>
  <si>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</si>
  <si>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</si>
  <si>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</si>
  <si>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</si>
  <si>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</si>
  <si>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</si>
  <si>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</si>
  <si>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</si>
  <si>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</si>
  <si>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</si>
  <si>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</si>
  <si>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</si>
  <si>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</si>
  <si>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</si>
  <si>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</si>
  <si>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</si>
  <si>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</si>
  <si>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</si>
  <si>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</si>
  <si>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</si>
  <si>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</si>
  <si>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</si>
  <si>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</si>
  <si>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</si>
  <si>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</si>
  <si>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</si>
  <si>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</si>
  <si>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</si>
  <si>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</si>
  <si>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</si>
  <si>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</si>
  <si>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</si>
  <si>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</si>
  <si>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</si>
  <si>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</si>
  <si>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</si>
  <si>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</si>
  <si>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</si>
  <si>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</si>
  <si>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</si>
  <si>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</si>
  <si>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</si>
  <si>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</si>
  <si>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</si>
  <si>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</si>
  <si>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</si>
  <si>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</si>
  <si>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</si>
  <si>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</si>
  <si>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</si>
  <si>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</si>
  <si>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</si>
  <si>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</si>
  <si>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</si>
  <si>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</si>
  <si>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</si>
  <si>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</si>
  <si>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</si>
  <si>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</si>
  <si>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</si>
  <si>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</si>
  <si>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</si>
  <si>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</si>
  <si>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</si>
  <si>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</si>
  <si>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</si>
  <si>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</si>
  <si>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</si>
  <si>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</si>
  <si>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</si>
  <si>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</si>
  <si>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</si>
  <si>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</si>
  <si>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</si>
  <si>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</si>
  <si>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</si>
  <si>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</si>
  <si>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</si>
  <si>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</si>
  <si>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</si>
  <si>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</si>
  <si>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</si>
  <si>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</si>
  <si>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</si>
  <si>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</si>
  <si>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</si>
  <si>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</si>
  <si>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</si>
  <si>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</si>
  <si>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</si>
  <si>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</si>
  <si>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</si>
  <si>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</si>
  <si>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</si>
  <si>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</si>
  <si>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</si>
  <si>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</si>
  <si>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</si>
  <si>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</si>
  <si>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</si>
  <si>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</si>
  <si>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</si>
  <si>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</si>
  <si>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</si>
  <si>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</si>
  <si>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</si>
  <si>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</si>
  <si>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</si>
  <si>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</si>
  <si>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</si>
  <si>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</si>
  <si>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</si>
  <si>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</si>
  <si>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</si>
  <si>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</si>
  <si>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</si>
  <si>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</si>
  <si>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</si>
  <si>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</si>
  <si>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</si>
  <si>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</si>
  <si>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</si>
  <si>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</si>
  <si>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</si>
  <si>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</si>
  <si>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</si>
  <si>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</si>
  <si>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</si>
  <si>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</si>
  <si>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</si>
  <si>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</si>
  <si>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</si>
  <si>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</si>
  <si>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</si>
  <si>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</si>
  <si>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</si>
  <si>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</si>
  <si>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</si>
  <si>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</si>
  <si>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</si>
  <si>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</si>
  <si>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</si>
  <si>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</si>
  <si>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</si>
  <si>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</si>
  <si>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معلومات التداول في السوق النظامي</t>
  </si>
  <si>
    <t>Trading Information in the Regular Market</t>
  </si>
  <si>
    <t>الزي لصناعة الألبسة الجاهزة</t>
  </si>
  <si>
    <t>EL-ZAY READY WEAR MANUFACTURING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</si>
</sst>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141061</v>
      </c>
      <c r="G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0.19</v>
      </c>
      <c r="F6" s="47">
        <v>0.23</v>
      </c>
      <c r="G6" s="47">
        <v>0.16</v>
      </c>
      <c r="H6" s="47">
        <v>0.24</v>
      </c>
      <c r="I6" s="4" t="s">
        <v>193</v>
      </c>
    </row>
    <row r="7" spans="4:18" ht="20.100000000000001" customHeight="1" x14ac:dyDescent="0.2">
      <c r="D7" s="13" t="s">
        <v>86</v>
      </c>
      <c r="E7" s="47">
        <v>43067.35</v>
      </c>
      <c r="F7" s="16">
        <v>781644</v>
      </c>
      <c r="G7" s="16">
        <v>277138.19</v>
      </c>
      <c r="H7" s="16">
        <v>955891.33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192032</v>
      </c>
      <c r="F8" s="16">
        <v>3352528</v>
      </c>
      <c r="G8" s="16">
        <v>1504808</v>
      </c>
      <c r="H8" s="16">
        <v>2522842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234</v>
      </c>
      <c r="F9" s="16">
        <v>2685</v>
      </c>
      <c r="G9" s="16">
        <v>1440</v>
      </c>
      <c r="H9" s="16">
        <v>1963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11218309</v>
      </c>
      <c r="F10" s="16">
        <v>11218309</v>
      </c>
      <c r="G10" s="16">
        <v>11218309</v>
      </c>
      <c r="H10" s="16">
        <v>8684029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2131478.71</v>
      </c>
      <c r="F11" s="16">
        <v>2580211.0699999998</v>
      </c>
      <c r="G11" s="16">
        <v>1794929.44</v>
      </c>
      <c r="H11" s="16">
        <v>2084166.96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207985</v>
      </c>
      <c r="F16" s="41">
        <v>94900</v>
      </c>
      <c r="G16" s="41">
        <v>2160074</v>
      </c>
      <c r="H16" s="41">
        <v>2058464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12785950</v>
      </c>
      <c r="F17" s="16">
        <v>12187142</v>
      </c>
      <c r="G17" s="16">
        <v>9057898</v>
      </c>
      <c r="H17" s="16">
        <v>916387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1000</v>
      </c>
      <c r="F19" s="16">
        <v>37818</v>
      </c>
      <c r="G19" s="16">
        <v>44231</v>
      </c>
      <c r="H19" s="16">
        <v>3321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7512769</v>
      </c>
      <c r="F21" s="16">
        <v>5894530</v>
      </c>
      <c r="G21" s="16">
        <v>5911763</v>
      </c>
      <c r="H21" s="16">
        <v>5929065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547366</v>
      </c>
      <c r="F22" s="16">
        <v>530308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24772608</v>
      </c>
      <c r="F23" s="16">
        <v>22135126</v>
      </c>
      <c r="G23" s="16">
        <v>18997020</v>
      </c>
      <c r="H23" s="16">
        <v>14800382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273566</v>
      </c>
      <c r="F24" s="16">
        <v>948885</v>
      </c>
      <c r="G24" s="16">
        <v>1000867</v>
      </c>
      <c r="H24" s="16">
        <v>1003453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5298866</v>
      </c>
      <c r="F25" s="16">
        <v>5192331</v>
      </c>
      <c r="G25" s="16">
        <v>5023037</v>
      </c>
      <c r="H25" s="16">
        <v>4736059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430252</v>
      </c>
      <c r="F26" s="16">
        <v>430252</v>
      </c>
      <c r="G26" s="16">
        <v>430252</v>
      </c>
      <c r="H26" s="16">
        <v>430252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5729118</v>
      </c>
      <c r="F28" s="16">
        <v>5622583</v>
      </c>
      <c r="G28" s="16">
        <v>5453289</v>
      </c>
      <c r="H28" s="16">
        <v>5166311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811542</v>
      </c>
      <c r="F29" s="16">
        <v>869530</v>
      </c>
      <c r="G29" s="16">
        <v>688627</v>
      </c>
      <c r="H29" s="16">
        <v>688627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31586834</v>
      </c>
      <c r="F30" s="42">
        <v>29576124</v>
      </c>
      <c r="G30" s="42">
        <v>26139803</v>
      </c>
      <c r="H30" s="42">
        <v>21658773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3046173</v>
      </c>
      <c r="F35" s="41">
        <v>2078367</v>
      </c>
      <c r="G35" s="41">
        <v>1497275</v>
      </c>
      <c r="H35" s="41">
        <v>1214277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6192072</v>
      </c>
      <c r="F36" s="16">
        <v>5869721</v>
      </c>
      <c r="G36" s="16">
        <v>4952066</v>
      </c>
      <c r="H36" s="16">
        <v>3233341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9298578</v>
      </c>
      <c r="F37" s="16">
        <v>9315983</v>
      </c>
      <c r="G37" s="16">
        <v>7651989</v>
      </c>
      <c r="H37" s="16">
        <v>3233649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864530</v>
      </c>
      <c r="F38" s="16">
        <v>1085543</v>
      </c>
      <c r="G38" s="16">
        <v>184340</v>
      </c>
      <c r="H38" s="16">
        <v>973507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20587124</v>
      </c>
      <c r="F39" s="16">
        <v>19098898</v>
      </c>
      <c r="G39" s="16">
        <v>14948015</v>
      </c>
      <c r="H39" s="16">
        <v>9106036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8043590</v>
      </c>
      <c r="F40" s="16">
        <v>5342076</v>
      </c>
      <c r="G40" s="16">
        <v>6464613</v>
      </c>
      <c r="H40" s="16">
        <v>5703658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57422</v>
      </c>
      <c r="F42" s="16">
        <v>98635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28688136</v>
      </c>
      <c r="F43" s="42">
        <v>24539609</v>
      </c>
      <c r="G43" s="42">
        <v>21412628</v>
      </c>
      <c r="H43" s="42">
        <v>14809694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11218309</v>
      </c>
      <c r="F46" s="44">
        <v>11218309</v>
      </c>
      <c r="G46" s="44">
        <v>11218309</v>
      </c>
      <c r="H46" s="44">
        <v>8684029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11218309</v>
      </c>
      <c r="F47" s="43">
        <v>11218309</v>
      </c>
      <c r="G47" s="43">
        <v>11218309</v>
      </c>
      <c r="H47" s="43">
        <v>8684029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11218309</v>
      </c>
      <c r="F48" s="43">
        <v>11218309</v>
      </c>
      <c r="G48" s="43">
        <v>11218309</v>
      </c>
      <c r="H48" s="43">
        <v>8684029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495280</v>
      </c>
      <c r="F49" s="43">
        <v>495280</v>
      </c>
      <c r="G49" s="43">
        <v>415008</v>
      </c>
      <c r="H49" s="43">
        <v>415008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1267140</v>
      </c>
      <c r="F53" s="43">
        <v>1267140</v>
      </c>
      <c r="G53" s="43">
        <v>1267140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-34836</v>
      </c>
      <c r="F57" s="43">
        <v>-263521</v>
      </c>
      <c r="G57" s="43">
        <v>-168999</v>
      </c>
      <c r="H57" s="43">
        <v>-148688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-7512915</v>
      </c>
      <c r="F58" s="43">
        <v>-5146413</v>
      </c>
      <c r="G58" s="43">
        <v>-5470003</v>
      </c>
      <c r="H58" s="43">
        <v>-2101270</v>
      </c>
      <c r="I58" s="7" t="s">
        <v>198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2898698</v>
      </c>
      <c r="F59" s="43">
        <v>5036515</v>
      </c>
      <c r="G59" s="43">
        <v>4727175</v>
      </c>
      <c r="H59" s="43">
        <v>6849079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31586834</v>
      </c>
      <c r="F61" s="45">
        <v>29576124</v>
      </c>
      <c r="G61" s="45">
        <v>26139803</v>
      </c>
      <c r="H61" s="45">
        <v>21658773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14477859</v>
      </c>
      <c r="F65" s="44">
        <v>19175932</v>
      </c>
      <c r="G65" s="44">
        <v>10636075</v>
      </c>
      <c r="H65" s="44">
        <v>10095279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12390560</v>
      </c>
      <c r="F66" s="43">
        <v>16519679</v>
      </c>
      <c r="G66" s="43">
        <v>11110177</v>
      </c>
      <c r="H66" s="43">
        <v>9335221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2087299</v>
      </c>
      <c r="F67" s="43">
        <v>2656253</v>
      </c>
      <c r="G67" s="43">
        <v>-474102</v>
      </c>
      <c r="H67" s="43">
        <v>760058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2775411</v>
      </c>
      <c r="F68" s="43">
        <v>1275352</v>
      </c>
      <c r="G68" s="43">
        <v>1197203</v>
      </c>
      <c r="H68" s="43">
        <v>1067556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642538</v>
      </c>
      <c r="F69" s="43">
        <v>862535</v>
      </c>
      <c r="G69" s="43">
        <v>752002</v>
      </c>
      <c r="H69" s="43">
        <v>917504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442805</v>
      </c>
      <c r="F70" s="43">
        <v>395222</v>
      </c>
      <c r="G70" s="43">
        <v>304714</v>
      </c>
      <c r="H70" s="43">
        <v>419851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42000</v>
      </c>
      <c r="F71" s="43">
        <v>110605</v>
      </c>
      <c r="G71" s="43">
        <v>3389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-1372650</v>
      </c>
      <c r="F72" s="43">
        <v>407761</v>
      </c>
      <c r="G72" s="43">
        <v>-2426696</v>
      </c>
      <c r="H72" s="43">
        <v>-1225002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243481</v>
      </c>
      <c r="F73" s="43">
        <v>951256</v>
      </c>
      <c r="G73" s="43">
        <v>152298</v>
      </c>
      <c r="H73" s="43">
        <v>710282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23258</v>
      </c>
      <c r="F74" s="43">
        <v>0</v>
      </c>
      <c r="G74" s="43">
        <v>4237</v>
      </c>
      <c r="H74" s="43">
        <v>39637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-1152427</v>
      </c>
      <c r="F75" s="43">
        <v>1359017</v>
      </c>
      <c r="G75" s="43">
        <v>-2278635</v>
      </c>
      <c r="H75" s="43">
        <v>-554357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866857</v>
      </c>
      <c r="F76" s="43">
        <v>955155</v>
      </c>
      <c r="G76" s="43">
        <v>834852</v>
      </c>
      <c r="H76" s="43">
        <v>713235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-2019284</v>
      </c>
      <c r="F77" s="43">
        <v>403862</v>
      </c>
      <c r="G77" s="43">
        <v>-3113487</v>
      </c>
      <c r="H77" s="43">
        <v>-1267592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0</v>
      </c>
      <c r="F78" s="43">
        <v>0</v>
      </c>
      <c r="G78" s="43">
        <v>0</v>
      </c>
      <c r="H78" s="43">
        <v>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199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-2019284</v>
      </c>
      <c r="F82" s="43">
        <v>403862</v>
      </c>
      <c r="G82" s="43">
        <v>-3113487</v>
      </c>
      <c r="H82" s="43">
        <v>-1267592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-2019284</v>
      </c>
      <c r="F84" s="45">
        <v>403862</v>
      </c>
      <c r="G84" s="45">
        <v>-3113487</v>
      </c>
      <c r="H84" s="45">
        <v>-1267592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-5774821</v>
      </c>
      <c r="F88" s="44">
        <v>-4807356</v>
      </c>
      <c r="G88" s="44">
        <v>-3109986</v>
      </c>
      <c r="H88" s="44">
        <v>-2894697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-1610629</v>
      </c>
      <c r="F89" s="43">
        <v>-2921451</v>
      </c>
      <c r="G89" s="43">
        <v>-5956750</v>
      </c>
      <c r="H89" s="43">
        <v>-129907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65434</v>
      </c>
      <c r="F90" s="43">
        <v>-459932</v>
      </c>
      <c r="G90" s="43">
        <v>-481887</v>
      </c>
      <c r="H90" s="43">
        <v>-222974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1335929</v>
      </c>
      <c r="F91" s="43">
        <v>2413918</v>
      </c>
      <c r="G91" s="43">
        <v>4741267</v>
      </c>
      <c r="H91" s="43">
        <v>137592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-5984087</v>
      </c>
      <c r="F92" s="45">
        <v>-5774821</v>
      </c>
      <c r="G92" s="45">
        <v>-4807356</v>
      </c>
      <c r="H92" s="45">
        <v>-3109986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1.7117731380014582</v>
      </c>
      <c r="F96" s="46">
        <f>+F8*100/F10</f>
        <v>29.884432671626357</v>
      </c>
      <c r="G96" s="46">
        <f>+G8*100/G10</f>
        <v>13.413857650025507</v>
      </c>
      <c r="H96" s="46">
        <f>+H8*100/H10</f>
        <v>29.051515143489272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-0.17999896419326655</v>
      </c>
      <c r="F97" s="47">
        <f>+F84/F10</f>
        <v>3.6000256366623525E-2</v>
      </c>
      <c r="G97" s="47">
        <f>+G84/G10</f>
        <v>-0.27753621334552292</v>
      </c>
      <c r="H97" s="47">
        <f>+H84/H10</f>
        <v>-0.14596819057145019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0.25838992311586356</v>
      </c>
      <c r="F99" s="47">
        <f>+F59/F10</f>
        <v>0.44895491825015693</v>
      </c>
      <c r="G99" s="47">
        <f>+G59/G10</f>
        <v>0.42138035242209854</v>
      </c>
      <c r="H99" s="47">
        <f>+H59/H10</f>
        <v>0.78869831042710703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-1.0555616297657981</v>
      </c>
      <c r="F100" s="47">
        <f>+F11/F84</f>
        <v>6.3888433920497594</v>
      </c>
      <c r="G100" s="47">
        <f>+G11/G84</f>
        <v>-0.57650134399147968</v>
      </c>
      <c r="H100" s="47">
        <f>+H11/H84</f>
        <v>-1.6441938415515402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0.7353227931988775</v>
      </c>
      <c r="F103" s="48">
        <f>+F11/F59</f>
        <v>0.51230088066847812</v>
      </c>
      <c r="G103" s="48">
        <f>+G11/G59</f>
        <v>0.37970446196724256</v>
      </c>
      <c r="H103" s="48">
        <f>+H11/H59</f>
        <v>0.3042988641246509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14.417180054039758</v>
      </c>
      <c r="F105" s="53">
        <f>+F67*100/F65</f>
        <v>13.852015119786616</v>
      </c>
      <c r="G105" s="53">
        <f>+G67*100/G65</f>
        <v>-4.4574901925757384</v>
      </c>
      <c r="H105" s="53">
        <f>+H67*100/H65</f>
        <v>7.5288459090630386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-7.9599269477620966</v>
      </c>
      <c r="F106" s="54">
        <f>+F75*100/F65</f>
        <v>7.0870975136958139</v>
      </c>
      <c r="G106" s="54">
        <f>+G75*100/G65</f>
        <v>-21.423645470721109</v>
      </c>
      <c r="H106" s="54">
        <f>+H75*100/H65</f>
        <v>-5.491249919888296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-13.947393741022067</v>
      </c>
      <c r="F107" s="54">
        <f>+F82*100/F65</f>
        <v>2.1060879857104209</v>
      </c>
      <c r="G107" s="54">
        <f>+G82*100/G65</f>
        <v>-29.27289437127888</v>
      </c>
      <c r="H107" s="54">
        <f>+H82*100/H65</f>
        <v>-12.556284972411362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-6.3928027734593469</v>
      </c>
      <c r="F108" s="54">
        <f>F82*100/F30</f>
        <v>1.3655000905460093</v>
      </c>
      <c r="G108" s="54">
        <f>G82*100/G30</f>
        <v>-11.910904607812078</v>
      </c>
      <c r="H108" s="54">
        <f>H82*100/H30</f>
        <v>-5.8525568368993017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-69.661758486051326</v>
      </c>
      <c r="F109" s="55">
        <f>+F84*100/F59</f>
        <v>8.0186795830053121</v>
      </c>
      <c r="G109" s="55">
        <f>+G84*100/G59</f>
        <v>-65.863586602992271</v>
      </c>
      <c r="H109" s="55">
        <f>+H84*100/H59</f>
        <v>-18.507481078842865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90.82308154087238</v>
      </c>
      <c r="F111" s="46">
        <f>+F43*100/F30</f>
        <v>82.971010670634186</v>
      </c>
      <c r="G111" s="46">
        <f>+G43*100/G30</f>
        <v>81.915797146596702</v>
      </c>
      <c r="H111" s="46">
        <f>+H43*100/H30</f>
        <v>68.377345290982092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9.1769184591276218</v>
      </c>
      <c r="F112" s="47">
        <f>+(F59+F60)*100/F30</f>
        <v>17.02898932936581</v>
      </c>
      <c r="G112" s="47">
        <f>+(G59+G60)*100/G30</f>
        <v>18.084202853403294</v>
      </c>
      <c r="H112" s="47">
        <f>+(H59+H60)*100/H30</f>
        <v>31.622654709017912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-1.3294314979287241</v>
      </c>
      <c r="F113" s="48">
        <f>+F75/F76</f>
        <v>1.4228235207898194</v>
      </c>
      <c r="G113" s="48">
        <f t="shared" ref="G113:H113" si="0">+G75/G76</f>
        <v>-2.7293879633755442</v>
      </c>
      <c r="H113" s="48">
        <f t="shared" si="0"/>
        <v>-0.77724312463634004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0.45835106487722066</v>
      </c>
      <c r="F115" s="46">
        <f>+F65/F30</f>
        <v>0.64835852054177212</v>
      </c>
      <c r="G115" s="46">
        <f>+G65/G30</f>
        <v>0.40689193411289287</v>
      </c>
      <c r="H115" s="46">
        <f>+H65/H30</f>
        <v>0.46610576693333461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2.5270659462765472</v>
      </c>
      <c r="F116" s="47">
        <f>+F65/F28</f>
        <v>3.4105200403444469</v>
      </c>
      <c r="G116" s="47">
        <f>+G65/G28</f>
        <v>1.9503963571341991</v>
      </c>
      <c r="H116" s="47">
        <f>+H65/H28</f>
        <v>1.9540594826753557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3.4590644713968564</v>
      </c>
      <c r="F117" s="48">
        <f>+F65/F120</f>
        <v>6.315708833460465</v>
      </c>
      <c r="G117" s="48">
        <f>+G65/G120</f>
        <v>2.6268367166748372</v>
      </c>
      <c r="H117" s="48">
        <f>+H65/H120</f>
        <v>1.7728601317868637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1.2033059110150597</v>
      </c>
      <c r="F119" s="46">
        <f>+F23/F39</f>
        <v>1.1589739889704631</v>
      </c>
      <c r="G119" s="46">
        <f>+G23/G39</f>
        <v>1.2708724201842185</v>
      </c>
      <c r="H119" s="46">
        <f>+H23/H39</f>
        <v>1.6253375233746057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4185484</v>
      </c>
      <c r="F120" s="42">
        <f>+F23-F39</f>
        <v>3036228</v>
      </c>
      <c r="G120" s="42">
        <f>+G23-G39</f>
        <v>4049005</v>
      </c>
      <c r="H120" s="42">
        <f>+H23-H39</f>
        <v>5694346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2021-09-15T11:17:10Z</dcterms:modified>
</cp:coreProperties>
</file>